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тмц!$A$1:$AK$14</definedName>
  </definedNames>
  <calcPr calcId="125725"/>
</workbook>
</file>

<file path=xl/calcChain.xml><?xml version="1.0" encoding="utf-8"?>
<calcChain xmlns="http://schemas.openxmlformats.org/spreadsheetml/2006/main">
  <c r="AJ7" i="4"/>
  <c r="AJ6" l="1"/>
  <c r="L8"/>
  <c r="AJ8" l="1"/>
  <c r="M8"/>
  <c r="N8"/>
  <c r="O8"/>
  <c r="P8"/>
  <c r="R8"/>
  <c r="AE8"/>
  <c r="AF8"/>
  <c r="AG8"/>
  <c r="AH8"/>
</calcChain>
</file>

<file path=xl/sharedStrings.xml><?xml version="1.0" encoding="utf-8"?>
<sst xmlns="http://schemas.openxmlformats.org/spreadsheetml/2006/main" count="73" uniqueCount="55">
  <si>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</si>
  <si>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</si>
  <si>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</si>
  <si>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</si>
  <si>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</si>
  <si>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</si>
  <si>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</si>
  <si>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</si>
  <si>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</si>
  <si>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</si>
  <si>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</si>
  <si>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</si>
  <si>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</si>
  <si>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</si>
  <si>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</si>
  <si>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</si>
  <si>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</si>
  <si>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</si>
  <si>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</si>
  <si>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</si>
  <si>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</si>
  <si>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</si>
  <si>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</si>
  <si>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</si>
  <si>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</si>
  <si>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</si>
  <si>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</si>
  <si>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</si>
  <si>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</si>
  <si>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</si>
  <si>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</si>
  <si>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</si>
  <si>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</si>
  <si>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</si>
  <si>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</si>
  <si>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</si>
  <si>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</si>
  <si>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</si>
  <si>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</si>
  <si>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</si>
  <si>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</si>
  <si>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</si>
  <si>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</si>
  <si>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t>шт</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</si>
  <si>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 xml:space="preserve">в 2020 </t>
    </r>
    <r>
      <rPr>
        <sz val="10"/>
        <rFont val="Tahoma"/>
        <family val="2"/>
        <charset val="204"/>
      </rPr>
      <t>году</t>
    </r>
  </si>
  <si>
    <t>ВК-ТС-154-19</t>
  </si>
  <si>
    <t>Бумага для офисной техники, формат -А3, плотность - 80гр/м2, упаковка - 500 листов, класс В</t>
  </si>
  <si>
    <t>Бумага для офисной техники, формат -А4, плотность - 80гр/м2, упаковка - 500 листов, класс В</t>
  </si>
  <si>
    <t>ЛА000008</t>
  </si>
  <si>
    <t>ЛА000009</t>
  </si>
  <si>
    <t>17.12</t>
  </si>
  <si>
    <t xml:space="preserve">Январь </t>
  </si>
  <si>
    <t>Май</t>
  </si>
  <si>
    <t>Июнь</t>
  </si>
  <si>
    <t>Август</t>
  </si>
</sst>
</file>

<file path=xl/styles.xml><?xml version="1.0" encoding="utf-8"?>
<styleSheet xmlns="http://schemas.openxmlformats.org/spreadsheetml/2006/main">
  <numFmts count="1">
    <numFmt numFmtId="164" formatCode="#,##0.0"/>
  </numFmts>
  <fonts count="8">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0" fontId="4" fillId="3" borderId="6" xfId="0" applyNumberFormat="1" applyFont="1" applyFill="1" applyBorder="1" applyAlignment="1" applyProtection="1">
      <alignment horizontal="center" vertical="center" wrapText="1"/>
    </xf>
    <xf numFmtId="4" fontId="4"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5" fillId="0" borderId="1" xfId="3" applyFont="1" applyBorder="1" applyAlignment="1">
      <alignment horizontal="center" vertical="center" wrapText="1"/>
    </xf>
    <xf numFmtId="1" fontId="5" fillId="0"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5" fillId="0" borderId="1" xfId="3" applyNumberFormat="1" applyFont="1" applyFill="1" applyBorder="1" applyAlignment="1">
      <alignment horizontal="center" vertical="center" wrapText="1"/>
    </xf>
    <xf numFmtId="1" fontId="5" fillId="0" borderId="1" xfId="3" applyNumberFormat="1" applyFont="1" applyBorder="1" applyAlignment="1">
      <alignment horizontal="center" vertical="center" wrapText="1"/>
    </xf>
    <xf numFmtId="3" fontId="5" fillId="0" borderId="1" xfId="3" applyNumberFormat="1" applyFont="1" applyBorder="1" applyAlignment="1">
      <alignment horizontal="center" vertical="center" wrapText="1"/>
    </xf>
    <xf numFmtId="2" fontId="5" fillId="0" borderId="1" xfId="3" applyNumberFormat="1" applyFont="1" applyBorder="1" applyAlignment="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16"/>
  <sheetViews>
    <sheetView tabSelected="1" view="pageBreakPreview" zoomScale="80" zoomScaleNormal="86" zoomScaleSheetLayoutView="80" workbookViewId="0">
      <selection activeCell="D12" sqref="D12:AK12"/>
    </sheetView>
  </sheetViews>
  <sheetFormatPr defaultColWidth="8.85546875" defaultRowHeight="12.75"/>
  <cols>
    <col min="1" max="1" width="6.140625" customWidth="1"/>
    <col min="2" max="2" width="5.85546875" customWidth="1"/>
    <col min="3" max="3" width="12.7109375" customWidth="1"/>
    <col min="4" max="4" width="12.42578125" customWidth="1"/>
    <col min="5" max="5" width="13.85546875" customWidth="1"/>
    <col min="6" max="6" width="33.5703125" style="1" customWidth="1"/>
    <col min="7" max="7" width="17.5703125" style="1" customWidth="1"/>
    <col min="8" max="8" width="5.7109375" style="1" customWidth="1"/>
    <col min="9" max="9" width="14.5703125" style="1" customWidth="1"/>
    <col min="10" max="10" width="14.140625" style="1" customWidth="1"/>
    <col min="11" max="11" width="22.5703125" style="1" customWidth="1"/>
    <col min="12" max="12" width="13.5703125" customWidth="1"/>
    <col min="13" max="16" width="8.28515625" hidden="1" customWidth="1"/>
    <col min="17" max="17" width="10.85546875" hidden="1" customWidth="1"/>
    <col min="18" max="18" width="8.28515625" hidden="1" customWidth="1"/>
    <col min="19" max="29" width="8.28515625" customWidth="1"/>
    <col min="30" max="30" width="7.7109375" customWidth="1"/>
    <col min="31" max="34" width="8.28515625" hidden="1" customWidth="1"/>
    <col min="35" max="36" width="15.7109375" customWidth="1"/>
    <col min="37" max="37" width="21.42578125" customWidth="1"/>
  </cols>
  <sheetData>
    <row r="1" spans="1:37" ht="18.75" customHeight="1">
      <c r="A1" s="5"/>
      <c r="B1" s="5"/>
      <c r="C1" s="5"/>
      <c r="D1" s="5"/>
      <c r="E1" s="5"/>
      <c r="F1" s="7"/>
      <c r="G1" s="7"/>
      <c r="H1" s="7"/>
      <c r="I1" s="7"/>
      <c r="J1" s="7"/>
      <c r="K1" s="7"/>
      <c r="L1" s="5"/>
      <c r="M1" s="5"/>
      <c r="N1" s="5"/>
      <c r="O1" s="5"/>
      <c r="P1" s="5"/>
      <c r="Q1" s="5"/>
      <c r="R1" s="5"/>
      <c r="S1" s="5"/>
      <c r="T1" s="5"/>
      <c r="U1" s="5"/>
      <c r="V1" s="5"/>
      <c r="W1" s="5"/>
      <c r="X1" s="5"/>
      <c r="Y1" s="5"/>
      <c r="Z1" s="5"/>
      <c r="AA1" s="5"/>
      <c r="AB1" s="5"/>
      <c r="AC1" s="5"/>
      <c r="AD1" s="5"/>
      <c r="AE1" s="5"/>
      <c r="AF1" s="5"/>
      <c r="AG1" s="5"/>
      <c r="AH1" s="5"/>
      <c r="AI1" s="5"/>
      <c r="AJ1" s="5"/>
      <c r="AK1" s="14" t="s">
        <v>20</v>
      </c>
    </row>
    <row r="2" spans="1:37" s="5" customFormat="1" ht="42.75" customHeight="1">
      <c r="A2" s="6" t="s">
        <v>21</v>
      </c>
      <c r="B2" s="6"/>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row>
    <row r="3" spans="1:37" s="5" customFormat="1" ht="25.5" customHeight="1">
      <c r="A3" s="6" t="s">
        <v>17</v>
      </c>
      <c r="B3" s="6"/>
      <c r="C3" s="4"/>
      <c r="D3" s="4"/>
      <c r="E3" s="32" t="s">
        <v>45</v>
      </c>
      <c r="F3" s="33"/>
      <c r="G3" s="33"/>
      <c r="H3" s="33"/>
      <c r="I3" s="33"/>
      <c r="J3" s="33"/>
      <c r="K3" s="33"/>
      <c r="L3" s="34"/>
      <c r="M3" s="4"/>
      <c r="N3" s="4"/>
      <c r="O3" s="4"/>
      <c r="P3" s="4"/>
      <c r="Q3" s="4"/>
      <c r="R3" s="4"/>
      <c r="S3" s="4"/>
      <c r="T3" s="4"/>
      <c r="U3" s="4"/>
      <c r="V3" s="4"/>
      <c r="W3" s="4"/>
      <c r="X3" s="4"/>
      <c r="Y3" s="4"/>
      <c r="Z3" s="4"/>
      <c r="AA3" s="4"/>
      <c r="AB3" s="4"/>
      <c r="AC3" s="4"/>
      <c r="AD3" s="4"/>
      <c r="AE3" s="4"/>
      <c r="AF3" s="4"/>
      <c r="AG3" s="4"/>
      <c r="AH3" s="4"/>
      <c r="AI3" s="4"/>
      <c r="AJ3" s="4"/>
      <c r="AK3" s="4"/>
    </row>
    <row r="4" spans="1:37" s="5" customFormat="1" ht="87" customHeight="1">
      <c r="F4" s="7"/>
      <c r="G4" s="7"/>
      <c r="H4" s="7"/>
      <c r="I4" s="7"/>
      <c r="J4" s="7"/>
      <c r="K4" s="7"/>
      <c r="M4" s="37" t="s">
        <v>44</v>
      </c>
      <c r="N4" s="37"/>
      <c r="O4" s="37"/>
      <c r="P4" s="37"/>
      <c r="Q4" s="37"/>
      <c r="R4" s="37"/>
      <c r="S4" s="37"/>
      <c r="T4" s="37"/>
      <c r="U4" s="37"/>
      <c r="V4" s="37"/>
      <c r="W4" s="37"/>
      <c r="X4" s="37"/>
      <c r="Y4" s="37"/>
      <c r="Z4" s="37"/>
      <c r="AA4" s="37"/>
      <c r="AB4" s="37"/>
      <c r="AC4" s="37"/>
      <c r="AD4" s="37"/>
      <c r="AE4" s="37"/>
      <c r="AF4" s="37"/>
      <c r="AG4" s="37"/>
      <c r="AH4" s="37"/>
      <c r="AI4" s="39" t="s">
        <v>34</v>
      </c>
      <c r="AJ4" s="39" t="s">
        <v>33</v>
      </c>
      <c r="AK4" s="35" t="s">
        <v>18</v>
      </c>
    </row>
    <row r="5" spans="1:37" s="5" customFormat="1" ht="96.75" customHeight="1">
      <c r="A5" s="8" t="s">
        <v>22</v>
      </c>
      <c r="B5" s="8" t="s">
        <v>23</v>
      </c>
      <c r="C5" s="12" t="s">
        <v>40</v>
      </c>
      <c r="D5" s="12" t="s">
        <v>32</v>
      </c>
      <c r="E5" s="12" t="s">
        <v>5</v>
      </c>
      <c r="F5" s="12" t="s">
        <v>1</v>
      </c>
      <c r="G5" s="12" t="s">
        <v>0</v>
      </c>
      <c r="H5" s="12" t="s">
        <v>6</v>
      </c>
      <c r="I5" s="12" t="s">
        <v>3</v>
      </c>
      <c r="J5" s="12" t="s">
        <v>7</v>
      </c>
      <c r="K5" s="12" t="s">
        <v>4</v>
      </c>
      <c r="L5" s="12" t="s">
        <v>2</v>
      </c>
      <c r="M5" s="8" t="s">
        <v>8</v>
      </c>
      <c r="N5" s="8" t="s">
        <v>9</v>
      </c>
      <c r="O5" s="8" t="s">
        <v>10</v>
      </c>
      <c r="P5" s="8" t="s">
        <v>11</v>
      </c>
      <c r="Q5" s="8" t="s">
        <v>12</v>
      </c>
      <c r="R5" s="8" t="s">
        <v>12</v>
      </c>
      <c r="S5" s="8" t="s">
        <v>51</v>
      </c>
      <c r="T5" s="8" t="s">
        <v>9</v>
      </c>
      <c r="U5" s="8" t="s">
        <v>10</v>
      </c>
      <c r="V5" s="8" t="s">
        <v>11</v>
      </c>
      <c r="W5" s="8" t="s">
        <v>52</v>
      </c>
      <c r="X5" s="8" t="s">
        <v>53</v>
      </c>
      <c r="Y5" s="8" t="s">
        <v>12</v>
      </c>
      <c r="Z5" s="8" t="s">
        <v>54</v>
      </c>
      <c r="AA5" s="8" t="s">
        <v>13</v>
      </c>
      <c r="AB5" s="8" t="s">
        <v>14</v>
      </c>
      <c r="AC5" s="8" t="s">
        <v>15</v>
      </c>
      <c r="AD5" s="8" t="s">
        <v>16</v>
      </c>
      <c r="AE5" s="8" t="s">
        <v>13</v>
      </c>
      <c r="AF5" s="8" t="s">
        <v>14</v>
      </c>
      <c r="AG5" s="8" t="s">
        <v>15</v>
      </c>
      <c r="AH5" s="9" t="s">
        <v>16</v>
      </c>
      <c r="AI5" s="40"/>
      <c r="AJ5" s="40"/>
      <c r="AK5" s="36"/>
    </row>
    <row r="6" spans="1:37" s="5" customFormat="1" ht="78" customHeight="1">
      <c r="A6" s="20">
        <v>1</v>
      </c>
      <c r="B6" s="15">
        <v>1</v>
      </c>
      <c r="C6" s="22" t="s">
        <v>50</v>
      </c>
      <c r="D6" s="22" t="s">
        <v>50</v>
      </c>
      <c r="E6" s="21" t="s">
        <v>48</v>
      </c>
      <c r="F6" s="21" t="s">
        <v>46</v>
      </c>
      <c r="G6" s="21" t="s">
        <v>42</v>
      </c>
      <c r="H6" s="21" t="s">
        <v>43</v>
      </c>
      <c r="I6" s="21" t="s">
        <v>39</v>
      </c>
      <c r="J6" s="21" t="s">
        <v>39</v>
      </c>
      <c r="K6" s="21" t="s">
        <v>41</v>
      </c>
      <c r="L6" s="25">
        <v>12</v>
      </c>
      <c r="M6" s="23"/>
      <c r="N6" s="23"/>
      <c r="O6" s="23"/>
      <c r="P6" s="23"/>
      <c r="Q6" s="24"/>
      <c r="R6" s="23"/>
      <c r="S6" s="23"/>
      <c r="T6" s="25">
        <v>6</v>
      </c>
      <c r="U6" s="25"/>
      <c r="V6" s="25"/>
      <c r="W6" s="25"/>
      <c r="X6" s="25">
        <v>6</v>
      </c>
      <c r="Y6" s="25"/>
      <c r="Z6" s="25"/>
      <c r="AA6" s="25"/>
      <c r="AB6" s="25"/>
      <c r="AC6" s="25"/>
      <c r="AD6" s="25"/>
      <c r="AE6" s="16"/>
      <c r="AF6" s="16"/>
      <c r="AG6" s="16"/>
      <c r="AH6" s="17"/>
      <c r="AI6" s="27">
        <v>525</v>
      </c>
      <c r="AJ6" s="19">
        <f>L6*AI6</f>
        <v>6300</v>
      </c>
      <c r="AK6" s="18"/>
    </row>
    <row r="7" spans="1:37" s="5" customFormat="1" ht="78" customHeight="1">
      <c r="A7" s="20">
        <v>2</v>
      </c>
      <c r="B7" s="15">
        <v>1</v>
      </c>
      <c r="C7" s="22" t="s">
        <v>50</v>
      </c>
      <c r="D7" s="22" t="s">
        <v>50</v>
      </c>
      <c r="E7" s="21" t="s">
        <v>49</v>
      </c>
      <c r="F7" s="21" t="s">
        <v>47</v>
      </c>
      <c r="G7" s="21" t="s">
        <v>42</v>
      </c>
      <c r="H7" s="21" t="s">
        <v>43</v>
      </c>
      <c r="I7" s="21" t="s">
        <v>39</v>
      </c>
      <c r="J7" s="21" t="s">
        <v>39</v>
      </c>
      <c r="K7" s="21" t="s">
        <v>41</v>
      </c>
      <c r="L7" s="26">
        <v>1110</v>
      </c>
      <c r="M7" s="23"/>
      <c r="N7" s="23"/>
      <c r="O7" s="23"/>
      <c r="P7" s="23"/>
      <c r="Q7" s="24"/>
      <c r="R7" s="23"/>
      <c r="S7" s="25">
        <v>96</v>
      </c>
      <c r="T7" s="25">
        <v>94</v>
      </c>
      <c r="U7" s="25">
        <v>92</v>
      </c>
      <c r="V7" s="25">
        <v>92</v>
      </c>
      <c r="W7" s="25">
        <v>92</v>
      </c>
      <c r="X7" s="25">
        <v>92</v>
      </c>
      <c r="Y7" s="25">
        <v>92</v>
      </c>
      <c r="Z7" s="25">
        <v>92</v>
      </c>
      <c r="AA7" s="25">
        <v>92</v>
      </c>
      <c r="AB7" s="25">
        <v>92</v>
      </c>
      <c r="AC7" s="25">
        <v>92</v>
      </c>
      <c r="AD7" s="25">
        <v>92</v>
      </c>
      <c r="AE7" s="16"/>
      <c r="AF7" s="16"/>
      <c r="AG7" s="16"/>
      <c r="AH7" s="17"/>
      <c r="AI7" s="27">
        <v>262.5</v>
      </c>
      <c r="AJ7" s="19">
        <f>L7*AI7</f>
        <v>291375</v>
      </c>
      <c r="AK7" s="18"/>
    </row>
    <row r="8" spans="1:37" s="5" customFormat="1" ht="20.25" customHeight="1">
      <c r="A8" s="38" t="s">
        <v>37</v>
      </c>
      <c r="B8" s="38"/>
      <c r="C8" s="38"/>
      <c r="D8" s="38"/>
      <c r="E8" s="38"/>
      <c r="F8" s="38"/>
      <c r="G8" s="38"/>
      <c r="H8" s="38"/>
      <c r="I8" s="38"/>
      <c r="J8" s="38"/>
      <c r="K8" s="38"/>
      <c r="L8" s="13">
        <f>SUM(L6:L7)</f>
        <v>1122</v>
      </c>
      <c r="M8" s="10" t="e">
        <f>SUM(#REF!)</f>
        <v>#REF!</v>
      </c>
      <c r="N8" s="10" t="e">
        <f>SUM(#REF!)</f>
        <v>#REF!</v>
      </c>
      <c r="O8" s="10" t="e">
        <f>SUM(#REF!)</f>
        <v>#REF!</v>
      </c>
      <c r="P8" s="10" t="e">
        <f>SUM(#REF!)</f>
        <v>#REF!</v>
      </c>
      <c r="Q8" s="10"/>
      <c r="R8" s="10" t="e">
        <f>SUM(#REF!)</f>
        <v>#REF!</v>
      </c>
      <c r="S8" s="10"/>
      <c r="T8" s="10"/>
      <c r="U8" s="10"/>
      <c r="V8" s="10"/>
      <c r="W8" s="10"/>
      <c r="X8" s="10"/>
      <c r="Y8" s="10"/>
      <c r="Z8" s="10"/>
      <c r="AA8" s="10"/>
      <c r="AB8" s="10"/>
      <c r="AC8" s="10"/>
      <c r="AD8" s="10"/>
      <c r="AE8" s="10" t="e">
        <f>SUM(#REF!)</f>
        <v>#REF!</v>
      </c>
      <c r="AF8" s="10" t="e">
        <f>SUM(#REF!)</f>
        <v>#REF!</v>
      </c>
      <c r="AG8" s="10" t="e">
        <f>SUM(#REF!)</f>
        <v>#REF!</v>
      </c>
      <c r="AH8" s="10" t="e">
        <f>SUM(#REF!)</f>
        <v>#REF!</v>
      </c>
      <c r="AI8" s="10"/>
      <c r="AJ8" s="10">
        <f>SUM(AJ6:AJ7)</f>
        <v>297675</v>
      </c>
      <c r="AK8" s="11"/>
    </row>
    <row r="9" spans="1:37" s="5" customFormat="1" ht="60.75" customHeight="1">
      <c r="A9" s="30" t="s">
        <v>31</v>
      </c>
      <c r="B9" s="30"/>
      <c r="C9" s="30"/>
      <c r="D9" s="31" t="s">
        <v>19</v>
      </c>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row>
    <row r="10" spans="1:37" s="5" customFormat="1" ht="41.25" customHeight="1">
      <c r="A10" s="30" t="s">
        <v>25</v>
      </c>
      <c r="B10" s="30"/>
      <c r="C10" s="30"/>
      <c r="D10" s="31" t="s">
        <v>24</v>
      </c>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row>
    <row r="11" spans="1:37" s="5" customFormat="1" ht="54" customHeight="1">
      <c r="A11" s="30" t="s">
        <v>27</v>
      </c>
      <c r="B11" s="30"/>
      <c r="C11" s="30"/>
      <c r="D11" s="31" t="s">
        <v>26</v>
      </c>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row>
    <row r="12" spans="1:37" s="5" customFormat="1" ht="47.25" customHeight="1">
      <c r="A12" s="30" t="s">
        <v>28</v>
      </c>
      <c r="B12" s="30"/>
      <c r="C12" s="30"/>
      <c r="D12" s="31" t="s">
        <v>36</v>
      </c>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row>
    <row r="13" spans="1:37" s="5" customFormat="1" ht="227.25" customHeight="1">
      <c r="A13" s="28" t="s">
        <v>29</v>
      </c>
      <c r="B13" s="28"/>
      <c r="C13" s="28"/>
      <c r="D13" s="29" t="s">
        <v>35</v>
      </c>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row>
    <row r="14" spans="1:37" s="5" customFormat="1" ht="108.75" customHeight="1">
      <c r="A14" s="28" t="s">
        <v>30</v>
      </c>
      <c r="B14" s="28"/>
      <c r="C14" s="28"/>
      <c r="D14" s="29" t="s">
        <v>38</v>
      </c>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row>
    <row r="15" spans="1:37" ht="15">
      <c r="C15" s="2"/>
      <c r="D15" s="2"/>
      <c r="E15" s="2"/>
      <c r="F15" s="3"/>
      <c r="G15" s="3"/>
      <c r="H15" s="3"/>
      <c r="I15" s="3"/>
    </row>
    <row r="16" spans="1:37" ht="15">
      <c r="C16" s="2"/>
      <c r="D16" s="2"/>
      <c r="E16" s="2"/>
      <c r="F16" s="3"/>
      <c r="G16" s="3"/>
      <c r="H16" s="3"/>
      <c r="I16" s="3"/>
    </row>
  </sheetData>
  <mergeCells count="18">
    <mergeCell ref="E3:L3"/>
    <mergeCell ref="AK4:AK5"/>
    <mergeCell ref="A9:C9"/>
    <mergeCell ref="A11:C11"/>
    <mergeCell ref="M4:AH4"/>
    <mergeCell ref="A8:K8"/>
    <mergeCell ref="D9:AK9"/>
    <mergeCell ref="AI4:AI5"/>
    <mergeCell ref="AJ4:AJ5"/>
    <mergeCell ref="A14:C14"/>
    <mergeCell ref="D14:AK14"/>
    <mergeCell ref="A12:C12"/>
    <mergeCell ref="A10:C10"/>
    <mergeCell ref="A13:C13"/>
    <mergeCell ref="D13:AK13"/>
    <mergeCell ref="D10:AK10"/>
    <mergeCell ref="D11:AK11"/>
    <mergeCell ref="D12:AK1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2019-11-06T11:58:49Z</dcterms:modified>
</cp:coreProperties>
</file>